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" i="1" l="1"/>
  <c r="E37" i="1"/>
  <c r="C37" i="1"/>
  <c r="D19" i="1" l="1"/>
  <c r="E19" i="1"/>
  <c r="C19" i="1"/>
  <c r="C24" i="1"/>
  <c r="C29" i="1" l="1"/>
  <c r="D31" i="1" l="1"/>
  <c r="E31" i="1"/>
  <c r="C31" i="1"/>
  <c r="D47" i="1" l="1"/>
  <c r="E47" i="1"/>
  <c r="C47" i="1"/>
  <c r="D44" i="1"/>
  <c r="E44" i="1"/>
  <c r="C44" i="1"/>
  <c r="D36" i="1"/>
  <c r="C36" i="1"/>
  <c r="E50" i="1"/>
  <c r="E40" i="1"/>
  <c r="E36" i="1"/>
  <c r="E29" i="1"/>
  <c r="E26" i="1"/>
  <c r="E24" i="1"/>
  <c r="E17" i="1"/>
  <c r="E12" i="1"/>
  <c r="E10" i="1"/>
  <c r="E8" i="1"/>
  <c r="D50" i="1"/>
  <c r="D40" i="1"/>
  <c r="D29" i="1"/>
  <c r="D26" i="1"/>
  <c r="D24" i="1"/>
  <c r="D17" i="1"/>
  <c r="D12" i="1"/>
  <c r="D10" i="1"/>
  <c r="D8" i="1"/>
  <c r="C12" i="1"/>
  <c r="C8" i="1"/>
  <c r="C10" i="1"/>
  <c r="C17" i="1"/>
  <c r="C26" i="1"/>
  <c r="C40" i="1"/>
  <c r="C50" i="1"/>
  <c r="D42" i="1" l="1"/>
  <c r="D35" i="1" s="1"/>
  <c r="D34" i="1" s="1"/>
  <c r="E7" i="1"/>
  <c r="E42" i="1"/>
  <c r="E35" i="1" s="1"/>
  <c r="E34" i="1" s="1"/>
  <c r="C42" i="1"/>
  <c r="C35" i="1" s="1"/>
  <c r="C34" i="1" s="1"/>
  <c r="C52" i="1" s="1"/>
  <c r="C7" i="1"/>
  <c r="D7" i="1"/>
  <c r="E52" i="1" l="1"/>
  <c r="D52" i="1"/>
</calcChain>
</file>

<file path=xl/sharedStrings.xml><?xml version="1.0" encoding="utf-8"?>
<sst xmlns="http://schemas.openxmlformats.org/spreadsheetml/2006/main" count="92" uniqueCount="92">
  <si>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</si>
  <si>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</si>
  <si>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</si>
  <si>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</si>
  <si>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</si>
  <si>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</si>
  <si>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</si>
  <si>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</si>
  <si>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</si>
  <si>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</si>
  <si>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</si>
  <si>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</si>
  <si>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</si>
  <si>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</si>
  <si>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</si>
  <si>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</si>
  <si>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</si>
  <si>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</si>
  <si>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</si>
  <si>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</si>
  <si>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</si>
  <si>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</si>
  <si>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</si>
  <si>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</si>
  <si>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</si>
  <si>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</si>
  <si>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</si>
  <si>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</si>
  <si>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</si>
  <si>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</si>
  <si>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</si>
  <si>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</si>
  <si>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</si>
  <si>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</si>
  <si>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</si>
  <si>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</si>
  <si>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</si>
  <si>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</si>
  <si>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</si>
  <si>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</si>
  <si>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</si>
  <si>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</si>
  <si>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</si>
  <si>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</si>
  <si>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</si>
  <si>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</si>
  <si>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</si>
  <si>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</si>
  <si>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</si>
  <si>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</si>
  <si>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</si>
  <si>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</si>
  <si>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</si>
  <si>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</si>
  <si>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</si>
  <si>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</si>
  <si>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</si>
  <si>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</si>
  <si>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</si>
  <si>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</si>
  <si>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</si>
  <si>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</si>
  <si>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</si>
  <si>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</si>
  <si>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</si>
  <si>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</si>
  <si>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</si>
  <si>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</si>
  <si>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</si>
  <si>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</si>
  <si>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</si>
  <si>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</si>
  <si>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</si>
  <si>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</si>
  <si>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</si>
  <si>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</si>
  <si>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</si>
  <si>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</si>
  <si>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</si>
  <si>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</si>
  <si>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</si>
  <si>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</si>
  <si>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</si>
  <si>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</si>
  <si>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</si>
  <si>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2025 год</t>
  </si>
  <si>
    <t>Прогнозируемые объемы налоговых и неналоговых доходов бюджета и безвозмездных поступлений бюджета на 2024 год и плановый период 2025 и 2026 годы по кодам видов и подвидов доходов Зеленоборского сельсовета</t>
  </si>
  <si>
    <t>2026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</si>
  <si>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</si>
  <si>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</si>
  <si>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</si>
  <si>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>Приложение № 1 к решению Зеленоборского сельского Совета народных депутатов от 15.12.</t>
    </r>
    <r>
      <rPr>
        <u/>
        <sz val="10"/>
        <rFont val="Times New Roman"/>
        <family val="1"/>
        <charset val="204"/>
      </rPr>
      <t>2023 г. №50/144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</si>
</sst>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5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justify"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tabSelected="1" zoomScale="120" zoomScaleNormal="120" workbookViewId="0">
      <selection activeCell="A2" sqref="A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3" customWidth="1"/>
    <col min="4" max="5" width="12.42578125" style="74" customWidth="1"/>
  </cols>
  <sheetData>
    <row r="1" spans="1:10" ht="53.25" customHeight="1" x14ac:dyDescent="0.2">
      <c r="B1" s="1"/>
      <c r="C1" s="77" t="s">
        <v>91</v>
      </c>
      <c r="D1" s="77"/>
      <c r="E1" s="77"/>
      <c r="F1" s="2"/>
      <c r="G1" s="2"/>
      <c r="H1" s="2"/>
      <c r="I1" s="2"/>
      <c r="J1" s="2"/>
    </row>
    <row r="2" spans="1:10" ht="53.25" customHeight="1" x14ac:dyDescent="0.3">
      <c r="A2" s="84" t="s">
        <v>86</v>
      </c>
      <c r="B2" s="84"/>
      <c r="C2" s="84"/>
      <c r="D2" s="84"/>
      <c r="E2" s="84"/>
    </row>
    <row r="3" spans="1:10" ht="11.25" customHeight="1" x14ac:dyDescent="0.2">
      <c r="C3" s="78" t="s">
        <v>68</v>
      </c>
      <c r="D3" s="78"/>
      <c r="E3" s="78"/>
    </row>
    <row r="4" spans="1:10" ht="25.5" customHeight="1" x14ac:dyDescent="0.2">
      <c r="A4" s="81" t="s">
        <v>0</v>
      </c>
      <c r="B4" s="81" t="s">
        <v>1</v>
      </c>
      <c r="C4" s="82" t="s">
        <v>83</v>
      </c>
      <c r="D4" s="79" t="s">
        <v>69</v>
      </c>
      <c r="E4" s="79"/>
      <c r="F4" s="1"/>
    </row>
    <row r="5" spans="1:10" ht="14.25" customHeight="1" x14ac:dyDescent="0.2">
      <c r="A5" s="81"/>
      <c r="B5" s="81"/>
      <c r="C5" s="83"/>
      <c r="D5" s="49" t="s">
        <v>85</v>
      </c>
      <c r="E5" s="49" t="s">
        <v>87</v>
      </c>
      <c r="F5" s="1"/>
    </row>
    <row r="6" spans="1:10" ht="13.35" customHeight="1" x14ac:dyDescent="0.2">
      <c r="A6" s="3">
        <v>1</v>
      </c>
      <c r="B6" s="4">
        <v>2</v>
      </c>
      <c r="C6" s="50">
        <v>3</v>
      </c>
      <c r="D6" s="51">
        <v>4</v>
      </c>
      <c r="E6" s="51">
        <v>5</v>
      </c>
    </row>
    <row r="7" spans="1:10" ht="17.100000000000001" customHeight="1" x14ac:dyDescent="0.2">
      <c r="A7" s="14" t="s">
        <v>2</v>
      </c>
      <c r="B7" s="28" t="s">
        <v>3</v>
      </c>
      <c r="C7" s="52">
        <f>C8+C12+C17+C19+C29+C24+C26+C10+C31</f>
        <v>2436.8999999999996</v>
      </c>
      <c r="D7" s="53">
        <f>D8+D12+D17+D19+D29+D24+D26+D10+D31</f>
        <v>2468.8999999999996</v>
      </c>
      <c r="E7" s="53">
        <f>E8+E12+E17+E19+E29+E24+E26+E10+E31</f>
        <v>2508.8999999999996</v>
      </c>
    </row>
    <row r="8" spans="1:10" ht="17.25" customHeight="1" x14ac:dyDescent="0.2">
      <c r="A8" s="15" t="s">
        <v>4</v>
      </c>
      <c r="B8" s="5" t="s">
        <v>5</v>
      </c>
      <c r="C8" s="54">
        <f>C9</f>
        <v>330</v>
      </c>
      <c r="D8" s="55">
        <f>D9</f>
        <v>353</v>
      </c>
      <c r="E8" s="55">
        <f>E9</f>
        <v>381</v>
      </c>
    </row>
    <row r="9" spans="1:10" ht="15.75" customHeight="1" x14ac:dyDescent="0.2">
      <c r="A9" s="15" t="s">
        <v>6</v>
      </c>
      <c r="B9" s="12" t="s">
        <v>7</v>
      </c>
      <c r="C9" s="46">
        <v>330</v>
      </c>
      <c r="D9" s="48">
        <v>353</v>
      </c>
      <c r="E9" s="48">
        <v>381</v>
      </c>
    </row>
    <row r="10" spans="1:10" ht="18" customHeight="1" x14ac:dyDescent="0.2">
      <c r="A10" s="16" t="s">
        <v>8</v>
      </c>
      <c r="B10" s="5" t="s">
        <v>9</v>
      </c>
      <c r="C10" s="54">
        <f>C11</f>
        <v>3</v>
      </c>
      <c r="D10" s="55">
        <f>D11</f>
        <v>4</v>
      </c>
      <c r="E10" s="55">
        <f>E11</f>
        <v>4</v>
      </c>
    </row>
    <row r="11" spans="1:10" ht="17.25" customHeight="1" x14ac:dyDescent="0.2">
      <c r="A11" s="16" t="s">
        <v>10</v>
      </c>
      <c r="B11" s="5" t="s">
        <v>11</v>
      </c>
      <c r="C11" s="46">
        <v>3</v>
      </c>
      <c r="D11" s="48">
        <v>4</v>
      </c>
      <c r="E11" s="48">
        <v>4</v>
      </c>
    </row>
    <row r="12" spans="1:10" ht="17.25" customHeight="1" x14ac:dyDescent="0.2">
      <c r="A12" s="16" t="s">
        <v>12</v>
      </c>
      <c r="B12" s="5" t="s">
        <v>13</v>
      </c>
      <c r="C12" s="54">
        <f>C13+C14+C15</f>
        <v>384</v>
      </c>
      <c r="D12" s="55">
        <f>D13+D14+D15</f>
        <v>392</v>
      </c>
      <c r="E12" s="55">
        <f>E13+E14+E15</f>
        <v>404</v>
      </c>
    </row>
    <row r="13" spans="1:10" ht="57.75" customHeight="1" x14ac:dyDescent="0.2">
      <c r="A13" s="16" t="s">
        <v>14</v>
      </c>
      <c r="B13" s="29" t="s">
        <v>70</v>
      </c>
      <c r="C13" s="46">
        <v>217</v>
      </c>
      <c r="D13" s="48">
        <v>217</v>
      </c>
      <c r="E13" s="48">
        <v>217</v>
      </c>
    </row>
    <row r="14" spans="1:10" ht="47.25" customHeight="1" x14ac:dyDescent="0.2">
      <c r="A14" s="16" t="s">
        <v>15</v>
      </c>
      <c r="B14" s="30" t="s">
        <v>16</v>
      </c>
      <c r="C14" s="46">
        <v>138</v>
      </c>
      <c r="D14" s="48">
        <v>150</v>
      </c>
      <c r="E14" s="48">
        <v>164</v>
      </c>
    </row>
    <row r="15" spans="1:10" ht="45" customHeight="1" x14ac:dyDescent="0.2">
      <c r="A15" s="16" t="s">
        <v>17</v>
      </c>
      <c r="B15" s="30" t="s">
        <v>18</v>
      </c>
      <c r="C15" s="46">
        <v>29</v>
      </c>
      <c r="D15" s="48">
        <v>25</v>
      </c>
      <c r="E15" s="48">
        <v>23</v>
      </c>
    </row>
    <row r="16" spans="1:10" ht="1.5" hidden="1" customHeight="1" x14ac:dyDescent="0.2">
      <c r="A16" s="16"/>
      <c r="B16" s="6" t="s">
        <v>19</v>
      </c>
      <c r="C16" s="56"/>
      <c r="D16" s="57"/>
      <c r="E16" s="57"/>
    </row>
    <row r="17" spans="1:5" ht="15.75" customHeight="1" x14ac:dyDescent="0.2">
      <c r="A17" s="16" t="s">
        <v>20</v>
      </c>
      <c r="B17" s="31" t="s">
        <v>21</v>
      </c>
      <c r="C17" s="54">
        <f>C18</f>
        <v>1</v>
      </c>
      <c r="D17" s="55">
        <f>D18</f>
        <v>1</v>
      </c>
      <c r="E17" s="55">
        <f>E18</f>
        <v>1</v>
      </c>
    </row>
    <row r="18" spans="1:5" ht="125.25" customHeight="1" x14ac:dyDescent="0.2">
      <c r="A18" s="16" t="s">
        <v>22</v>
      </c>
      <c r="B18" s="27" t="s">
        <v>60</v>
      </c>
      <c r="C18" s="46">
        <v>1</v>
      </c>
      <c r="D18" s="48">
        <v>1</v>
      </c>
      <c r="E18" s="48">
        <v>1</v>
      </c>
    </row>
    <row r="19" spans="1:5" ht="60.75" customHeight="1" x14ac:dyDescent="0.2">
      <c r="A19" s="16" t="s">
        <v>23</v>
      </c>
      <c r="B19" s="32" t="s">
        <v>24</v>
      </c>
      <c r="C19" s="55">
        <f>C20+C21+C22+C23</f>
        <v>1707.8999999999999</v>
      </c>
      <c r="D19" s="55">
        <f t="shared" ref="D19:E19" si="0">D20+D21+D22+D23</f>
        <v>1707.8999999999999</v>
      </c>
      <c r="E19" s="55">
        <f t="shared" si="0"/>
        <v>1707.8999999999999</v>
      </c>
    </row>
    <row r="20" spans="1:5" ht="107.25" hidden="1" customHeight="1" x14ac:dyDescent="0.2">
      <c r="A20" s="16" t="s">
        <v>25</v>
      </c>
      <c r="B20" s="31" t="s">
        <v>26</v>
      </c>
      <c r="C20" s="46"/>
      <c r="D20" s="48"/>
      <c r="E20" s="48"/>
    </row>
    <row r="21" spans="1:5" ht="87" customHeight="1" x14ac:dyDescent="0.2">
      <c r="A21" s="16" t="s">
        <v>27</v>
      </c>
      <c r="B21" s="75" t="s">
        <v>57</v>
      </c>
      <c r="C21" s="46">
        <v>1673.3</v>
      </c>
      <c r="D21" s="48">
        <v>1673.3</v>
      </c>
      <c r="E21" s="48">
        <v>1673.3</v>
      </c>
    </row>
    <row r="22" spans="1:5" ht="50.25" customHeight="1" x14ac:dyDescent="0.2">
      <c r="A22" s="16" t="s">
        <v>88</v>
      </c>
      <c r="B22" s="33" t="s">
        <v>89</v>
      </c>
      <c r="C22" s="46">
        <v>34.6</v>
      </c>
      <c r="D22" s="48">
        <v>34.6</v>
      </c>
      <c r="E22" s="48">
        <v>34.6</v>
      </c>
    </row>
    <row r="23" spans="1:5" ht="0.75" customHeight="1" x14ac:dyDescent="0.2">
      <c r="A23" s="16" t="s">
        <v>28</v>
      </c>
      <c r="B23" s="34" t="s">
        <v>84</v>
      </c>
      <c r="C23" s="46">
        <v>0</v>
      </c>
      <c r="D23" s="48">
        <v>0</v>
      </c>
      <c r="E23" s="48">
        <v>0</v>
      </c>
    </row>
    <row r="24" spans="1:5" ht="2.25" hidden="1" customHeight="1" x14ac:dyDescent="0.2">
      <c r="A24" s="16" t="s">
        <v>29</v>
      </c>
      <c r="B24" s="35" t="s">
        <v>30</v>
      </c>
      <c r="C24" s="54">
        <f>C25</f>
        <v>0</v>
      </c>
      <c r="D24" s="55">
        <f>D25</f>
        <v>0</v>
      </c>
      <c r="E24" s="55">
        <f>E25</f>
        <v>0</v>
      </c>
    </row>
    <row r="25" spans="1:5" ht="26.25" hidden="1" customHeight="1" x14ac:dyDescent="0.2">
      <c r="A25" s="16" t="s">
        <v>31</v>
      </c>
      <c r="B25" s="34" t="s">
        <v>32</v>
      </c>
      <c r="C25" s="46">
        <v>0</v>
      </c>
      <c r="D25" s="48">
        <v>0</v>
      </c>
      <c r="E25" s="48">
        <v>0</v>
      </c>
    </row>
    <row r="26" spans="1:5" ht="3" hidden="1" customHeight="1" x14ac:dyDescent="0.2">
      <c r="A26" s="16" t="s">
        <v>33</v>
      </c>
      <c r="B26" s="36" t="s">
        <v>34</v>
      </c>
      <c r="C26" s="54">
        <f>C27+C28</f>
        <v>0</v>
      </c>
      <c r="D26" s="55">
        <f>D27+D28</f>
        <v>0</v>
      </c>
      <c r="E26" s="55">
        <f>E27+E28</f>
        <v>0</v>
      </c>
    </row>
    <row r="27" spans="1:5" ht="30.75" hidden="1" customHeight="1" x14ac:dyDescent="0.2">
      <c r="A27" s="16"/>
      <c r="B27" s="36" t="s">
        <v>35</v>
      </c>
      <c r="C27" s="46">
        <v>0</v>
      </c>
      <c r="D27" s="48">
        <v>0</v>
      </c>
      <c r="E27" s="48">
        <v>0</v>
      </c>
    </row>
    <row r="28" spans="1:5" ht="5.25" hidden="1" customHeight="1" x14ac:dyDescent="0.2">
      <c r="A28" s="17" t="s">
        <v>36</v>
      </c>
      <c r="B28" s="34" t="s">
        <v>37</v>
      </c>
      <c r="C28" s="46">
        <v>0</v>
      </c>
      <c r="D28" s="48">
        <v>0</v>
      </c>
      <c r="E28" s="48">
        <v>0</v>
      </c>
    </row>
    <row r="29" spans="1:5" ht="29.85" customHeight="1" x14ac:dyDescent="0.2">
      <c r="A29" s="16" t="s">
        <v>38</v>
      </c>
      <c r="B29" s="37" t="s">
        <v>39</v>
      </c>
      <c r="C29" s="55">
        <f>C30</f>
        <v>3</v>
      </c>
      <c r="D29" s="55">
        <f>D30</f>
        <v>3</v>
      </c>
      <c r="E29" s="55">
        <f>E30</f>
        <v>3</v>
      </c>
    </row>
    <row r="30" spans="1:5" ht="47.25" customHeight="1" x14ac:dyDescent="0.2">
      <c r="A30" s="16" t="s">
        <v>40</v>
      </c>
      <c r="B30" s="38" t="s">
        <v>41</v>
      </c>
      <c r="C30" s="46">
        <v>3</v>
      </c>
      <c r="D30" s="48">
        <v>3</v>
      </c>
      <c r="E30" s="48">
        <v>3</v>
      </c>
    </row>
    <row r="31" spans="1:5" ht="29.85" customHeight="1" x14ac:dyDescent="0.2">
      <c r="A31" s="16" t="s">
        <v>42</v>
      </c>
      <c r="B31" s="7" t="s">
        <v>43</v>
      </c>
      <c r="C31" s="54">
        <f>C32+C33</f>
        <v>8</v>
      </c>
      <c r="D31" s="54">
        <f t="shared" ref="D31:E31" si="1">D32+D33</f>
        <v>8</v>
      </c>
      <c r="E31" s="55">
        <f t="shared" si="1"/>
        <v>8</v>
      </c>
    </row>
    <row r="32" spans="1:5" ht="95.25" customHeight="1" x14ac:dyDescent="0.2">
      <c r="A32" s="21" t="s">
        <v>73</v>
      </c>
      <c r="B32" s="44" t="s">
        <v>74</v>
      </c>
      <c r="C32" s="46">
        <v>8</v>
      </c>
      <c r="D32" s="48">
        <v>8</v>
      </c>
      <c r="E32" s="48">
        <v>8</v>
      </c>
    </row>
    <row r="33" spans="1:5" ht="0.75" customHeight="1" x14ac:dyDescent="0.2">
      <c r="A33" s="21" t="s">
        <v>81</v>
      </c>
      <c r="B33" s="45" t="s">
        <v>82</v>
      </c>
      <c r="C33" s="46">
        <v>0</v>
      </c>
      <c r="D33" s="48">
        <v>0</v>
      </c>
      <c r="E33" s="48">
        <v>0</v>
      </c>
    </row>
    <row r="34" spans="1:5" ht="19.350000000000001" customHeight="1" x14ac:dyDescent="0.2">
      <c r="A34" s="18" t="s">
        <v>44</v>
      </c>
      <c r="B34" s="8" t="s">
        <v>45</v>
      </c>
      <c r="C34" s="52">
        <f>C35+C50</f>
        <v>6098.1</v>
      </c>
      <c r="D34" s="53">
        <f>D35+D50</f>
        <v>5797.6</v>
      </c>
      <c r="E34" s="53">
        <f>E35+E50</f>
        <v>5977.3</v>
      </c>
    </row>
    <row r="35" spans="1:5" ht="45.6" customHeight="1" x14ac:dyDescent="0.2">
      <c r="A35" s="19" t="s">
        <v>46</v>
      </c>
      <c r="B35" s="9" t="s">
        <v>47</v>
      </c>
      <c r="C35" s="52">
        <f>C36+C40+C42</f>
        <v>6098.1</v>
      </c>
      <c r="D35" s="53">
        <f>D36+D40+D42</f>
        <v>5797.6</v>
      </c>
      <c r="E35" s="53">
        <f>E36+E40+E42</f>
        <v>5977.3</v>
      </c>
    </row>
    <row r="36" spans="1:5" ht="30.6" customHeight="1" x14ac:dyDescent="0.2">
      <c r="A36" s="17" t="s">
        <v>61</v>
      </c>
      <c r="B36" s="29" t="s">
        <v>48</v>
      </c>
      <c r="C36" s="52">
        <f>C37</f>
        <v>3050.9</v>
      </c>
      <c r="D36" s="53">
        <f>D37</f>
        <v>3039.2999999999997</v>
      </c>
      <c r="E36" s="53">
        <f>E37</f>
        <v>3049.8</v>
      </c>
    </row>
    <row r="37" spans="1:5" ht="41.25" customHeight="1" x14ac:dyDescent="0.2">
      <c r="A37" s="16" t="s">
        <v>71</v>
      </c>
      <c r="B37" s="39" t="s">
        <v>72</v>
      </c>
      <c r="C37" s="46">
        <f>C38+C39</f>
        <v>3050.9</v>
      </c>
      <c r="D37" s="46">
        <f t="shared" ref="D37:E37" si="2">D38+D39</f>
        <v>3039.2999999999997</v>
      </c>
      <c r="E37" s="48">
        <f t="shared" si="2"/>
        <v>3049.8</v>
      </c>
    </row>
    <row r="38" spans="1:5" ht="17.25" customHeight="1" x14ac:dyDescent="0.2">
      <c r="A38" s="16"/>
      <c r="B38" s="22" t="s">
        <v>75</v>
      </c>
      <c r="C38" s="58">
        <v>2740.4</v>
      </c>
      <c r="D38" s="47">
        <v>2716.1</v>
      </c>
      <c r="E38" s="48">
        <v>2716.9</v>
      </c>
    </row>
    <row r="39" spans="1:5" ht="18.75" customHeight="1" x14ac:dyDescent="0.25">
      <c r="A39" s="16"/>
      <c r="B39" s="22" t="s">
        <v>76</v>
      </c>
      <c r="C39" s="59">
        <v>310.5</v>
      </c>
      <c r="D39" s="60">
        <v>323.2</v>
      </c>
      <c r="E39" s="61">
        <v>332.9</v>
      </c>
    </row>
    <row r="40" spans="1:5" ht="63" customHeight="1" x14ac:dyDescent="0.2">
      <c r="A40" s="17" t="s">
        <v>62</v>
      </c>
      <c r="B40" s="29" t="s">
        <v>49</v>
      </c>
      <c r="C40" s="54">
        <f>C41</f>
        <v>169.6</v>
      </c>
      <c r="D40" s="62">
        <f>D41</f>
        <v>187.3</v>
      </c>
      <c r="E40" s="55">
        <f>E41</f>
        <v>205.4</v>
      </c>
    </row>
    <row r="41" spans="1:5" ht="60" customHeight="1" x14ac:dyDescent="0.25">
      <c r="A41" s="17" t="s">
        <v>63</v>
      </c>
      <c r="B41" s="76" t="s">
        <v>90</v>
      </c>
      <c r="C41" s="46">
        <v>169.6</v>
      </c>
      <c r="D41" s="47">
        <v>187.3</v>
      </c>
      <c r="E41" s="48">
        <v>205.4</v>
      </c>
    </row>
    <row r="42" spans="1:5" ht="18.600000000000001" customHeight="1" x14ac:dyDescent="0.25">
      <c r="A42" s="17" t="s">
        <v>64</v>
      </c>
      <c r="B42" s="30" t="s">
        <v>50</v>
      </c>
      <c r="C42" s="63">
        <f>C44+C47</f>
        <v>2877.6</v>
      </c>
      <c r="D42" s="64">
        <f>D44+D47</f>
        <v>2571</v>
      </c>
      <c r="E42" s="65">
        <f>E44+E47</f>
        <v>2722.1</v>
      </c>
    </row>
    <row r="43" spans="1:5" ht="36.75" hidden="1" customHeight="1" x14ac:dyDescent="0.25">
      <c r="A43" s="17"/>
      <c r="B43" s="30" t="s">
        <v>51</v>
      </c>
      <c r="C43" s="66"/>
      <c r="D43" s="67"/>
      <c r="E43" s="68"/>
    </row>
    <row r="44" spans="1:5" ht="76.5" customHeight="1" x14ac:dyDescent="0.25">
      <c r="A44" s="17" t="s">
        <v>65</v>
      </c>
      <c r="B44" s="40" t="s">
        <v>52</v>
      </c>
      <c r="C44" s="69">
        <f>C45+C46</f>
        <v>190.7</v>
      </c>
      <c r="D44" s="69">
        <f>D45+D46</f>
        <v>190.7</v>
      </c>
      <c r="E44" s="25">
        <f>E45+E46</f>
        <v>190.7</v>
      </c>
    </row>
    <row r="45" spans="1:5" ht="18.75" customHeight="1" x14ac:dyDescent="0.25">
      <c r="A45" s="17"/>
      <c r="B45" s="41" t="s">
        <v>77</v>
      </c>
      <c r="C45" s="25">
        <v>184.6</v>
      </c>
      <c r="D45" s="26">
        <v>184.6</v>
      </c>
      <c r="E45" s="25">
        <v>184.6</v>
      </c>
    </row>
    <row r="46" spans="1:5" ht="35.25" customHeight="1" x14ac:dyDescent="0.25">
      <c r="A46" s="17"/>
      <c r="B46" s="41" t="s">
        <v>78</v>
      </c>
      <c r="C46" s="25">
        <v>6.1</v>
      </c>
      <c r="D46" s="25">
        <v>6.1</v>
      </c>
      <c r="E46" s="25">
        <v>6.1</v>
      </c>
    </row>
    <row r="47" spans="1:5" ht="32.25" customHeight="1" x14ac:dyDescent="0.25">
      <c r="A47" s="17" t="s">
        <v>58</v>
      </c>
      <c r="B47" s="42" t="s">
        <v>59</v>
      </c>
      <c r="C47" s="70">
        <f>C48+C49</f>
        <v>2686.9</v>
      </c>
      <c r="D47" s="70">
        <f>D48+D49</f>
        <v>2380.3000000000002</v>
      </c>
      <c r="E47" s="25">
        <f>E48+E49</f>
        <v>2531.4</v>
      </c>
    </row>
    <row r="48" spans="1:5" ht="22.5" customHeight="1" x14ac:dyDescent="0.25">
      <c r="A48" s="23"/>
      <c r="B48" s="43" t="s">
        <v>79</v>
      </c>
      <c r="C48" s="70">
        <v>2686.9</v>
      </c>
      <c r="D48" s="25">
        <v>2380.3000000000002</v>
      </c>
      <c r="E48" s="25">
        <v>2531.4</v>
      </c>
    </row>
    <row r="49" spans="1:5" ht="1.5" customHeight="1" x14ac:dyDescent="0.25">
      <c r="A49" s="23"/>
      <c r="B49" s="24" t="s">
        <v>80</v>
      </c>
      <c r="C49" s="25"/>
      <c r="D49" s="25"/>
      <c r="E49" s="25"/>
    </row>
    <row r="50" spans="1:5" ht="32.25" hidden="1" customHeight="1" x14ac:dyDescent="0.25">
      <c r="A50" s="19" t="s">
        <v>53</v>
      </c>
      <c r="B50" s="13" t="s">
        <v>54</v>
      </c>
      <c r="C50" s="52">
        <f>C51</f>
        <v>0</v>
      </c>
      <c r="D50" s="53">
        <f>D51</f>
        <v>0</v>
      </c>
      <c r="E50" s="53">
        <f>E51</f>
        <v>0</v>
      </c>
    </row>
    <row r="51" spans="1:5" ht="35.25" hidden="1" customHeight="1" x14ac:dyDescent="0.25">
      <c r="A51" s="20" t="s">
        <v>66</v>
      </c>
      <c r="B51" s="10" t="s">
        <v>67</v>
      </c>
      <c r="C51" s="69"/>
      <c r="D51" s="25"/>
      <c r="E51" s="25"/>
    </row>
    <row r="52" spans="1:5" ht="18" customHeight="1" x14ac:dyDescent="0.2">
      <c r="A52" s="80" t="s">
        <v>55</v>
      </c>
      <c r="B52" s="80"/>
      <c r="C52" s="52">
        <f>C34+C7</f>
        <v>8535</v>
      </c>
      <c r="D52" s="53">
        <f>D34+D7</f>
        <v>8266.5</v>
      </c>
      <c r="E52" s="53">
        <f>E34+E7</f>
        <v>8486.2000000000007</v>
      </c>
    </row>
    <row r="53" spans="1:5" ht="21" hidden="1" customHeight="1" x14ac:dyDescent="0.25">
      <c r="B53" s="11" t="s">
        <v>56</v>
      </c>
      <c r="C53" s="71"/>
      <c r="D53" s="72"/>
      <c r="E53" s="72"/>
    </row>
  </sheetData>
  <sheetProtection selectLockedCells="1" selectUnlockedCells="1"/>
  <mergeCells count="8">
    <mergeCell ref="C1:E1"/>
    <mergeCell ref="C3:E3"/>
    <mergeCell ref="D4:E4"/>
    <mergeCell ref="A52:B52"/>
    <mergeCell ref="A4:A5"/>
    <mergeCell ref="B4:B5"/>
    <mergeCell ref="C4:C5"/>
    <mergeCell ref="A2:E2"/>
  </mergeCells>
  <phoneticPr fontId="17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2021-11-09T00:58:18Z</cp:lastPrinted>
  <dcterms:created xsi:type="dcterms:W3CDTF">2020-11-10T03:40:30Z</dcterms:created>
  <dcterms:modified xsi:type="dcterms:W3CDTF">2023-12-18T07:52:15Z</dcterms:modified>
</cp:coreProperties>
</file>